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<sst xmlns="http://schemas.openxmlformats.org/spreadsheetml/2006/main" count="384" uniqueCount="232">
  <si>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</si>
  <si>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</si>
  <si>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</si>
  <si>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</si>
  <si>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</si>
  <si>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</si>
  <si>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</si>
  <si>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</si>
  <si>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</si>
  <si>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</si>
  <si>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</si>
  <si>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</si>
  <si>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</si>
  <si>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</si>
  <si>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</si>
  <si>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</si>
  <si>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</si>
  <si>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</si>
  <si>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</si>
  <si>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</si>
  <si>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195401656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</si>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</sst>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34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/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15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12.75" customHeight="1">
      <c r="A27" s="201"/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19</v>
      </c>
      <c r="L27" s="37" t="s">
        <v>20</v>
      </c>
      <c r="M27" s="27"/>
    </row>
    <row r="28" spans="1:13" ht="12" customHeight="1">
      <c r="A28" s="201" t="s">
        <v>9</v>
      </c>
      <c r="B28" s="201"/>
      <c r="C28" s="201"/>
      <c r="D28" s="201"/>
      <c r="E28" s="201"/>
      <c r="F28" s="201"/>
      <c r="G28" s="201"/>
      <c r="H28" s="201"/>
      <c r="I28" s="201"/>
      <c r="J28" s="38" t="s">
        <v>21</v>
      </c>
      <c r="K28" s="39"/>
      <c r="L28" s="35"/>
      <c r="M28" s="27"/>
    </row>
    <row r="29" spans="1:13" ht="12.75" customHeight="1">
      <c r="D29" s="36"/>
      <c r="E29" s="36"/>
      <c r="F29" s="36"/>
      <c r="G29" s="40" t="s">
        <v>22</v>
      </c>
      <c r="H29" s="41"/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23</v>
      </c>
      <c r="H30" s="191"/>
      <c r="I30" s="184"/>
      <c r="J30" s="185"/>
      <c r="K30" s="186"/>
      <c r="L30" s="186"/>
      <c r="M30" s="27"/>
    </row>
    <row r="31" spans="1:13" ht="14.25" customHeight="1">
      <c r="A31" s="44"/>
      <c r="B31" s="44"/>
      <c r="C31" s="44"/>
      <c r="D31" s="44"/>
      <c r="E31" s="44"/>
      <c r="F31" s="45"/>
      <c r="G31" s="46"/>
      <c r="I31" s="46"/>
      <c r="J31" s="46"/>
      <c r="K31" s="47"/>
      <c r="L31" s="48" t="s">
        <v>24</v>
      </c>
      <c r="M31" s="49"/>
    </row>
    <row r="32" spans="1:13" ht="24" customHeight="1">
      <c r="A32" s="208" t="s">
        <v>25</v>
      </c>
      <c r="B32" s="209"/>
      <c r="C32" s="209"/>
      <c r="D32" s="209"/>
      <c r="E32" s="209"/>
      <c r="F32" s="209"/>
      <c r="G32" s="212" t="s">
        <v>26</v>
      </c>
      <c r="H32" s="214" t="s">
        <v>27</v>
      </c>
      <c r="I32" s="216" t="s">
        <v>28</v>
      </c>
      <c r="J32" s="217"/>
      <c r="K32" s="218" t="s">
        <v>29</v>
      </c>
      <c r="L32" s="220" t="s">
        <v>30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31</v>
      </c>
      <c r="J33" s="51" t="s">
        <v>32</v>
      </c>
      <c r="K33" s="219"/>
      <c r="L33" s="221"/>
    </row>
    <row r="34" spans="1:18" ht="11.25" customHeight="1">
      <c r="A34" s="202" t="s">
        <v>33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34</v>
      </c>
      <c r="J34" s="55" t="s">
        <v>35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36</v>
      </c>
      <c r="H35" s="61">
        <v>1</v>
      </c>
      <c r="I35" s="144">
        <f>SUM(I36+I47+I67+I88+I95+I115+I141+I160+I170)</f>
        <v>1488700</v>
      </c>
      <c r="J35" s="144">
        <f>SUM(J36+J47+J67+J88+J95+J115+J141+J160+J170)</f>
        <v>360375</v>
      </c>
      <c r="K35" s="145">
        <f>SUM(K36+K47+K67+K88+K95+K115+K141+K160+K170)</f>
        <v>258268.19</v>
      </c>
      <c r="L35" s="144">
        <f>SUM(L36+L47+L67+L88+L95+L115+L141+L160+L170)</f>
        <v>258268.19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37</v>
      </c>
      <c r="H36" s="61">
        <v>2</v>
      </c>
      <c r="I36" s="144">
        <f>SUM(I37+I43)</f>
        <v>1169083</v>
      </c>
      <c r="J36" s="144">
        <f>SUM(J37+J43)</f>
        <v>270728</v>
      </c>
      <c r="K36" s="146">
        <f>SUM(K37+K43)</f>
        <v>202146.47</v>
      </c>
      <c r="L36" s="147">
        <f>SUM(L37+L43)</f>
        <v>202146.47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38</v>
      </c>
      <c r="H37" s="61">
        <v>3</v>
      </c>
      <c r="I37" s="148">
        <f>SUM(I38)</f>
        <v>1151080</v>
      </c>
      <c r="J37" s="148">
        <f>SUM(J38)</f>
        <v>266347</v>
      </c>
      <c r="K37" s="149">
        <f>SUM(K38)</f>
        <v>199145.44</v>
      </c>
      <c r="L37" s="148">
        <f>SUM(L38)</f>
        <v>199145.44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38</v>
      </c>
      <c r="H38" s="61">
        <v>4</v>
      </c>
      <c r="I38" s="144">
        <f>SUM(I39+I41)</f>
        <v>1151080</v>
      </c>
      <c r="J38" s="144">
        <f t="shared" ref="J38:L39" si="0">SUM(J39)</f>
        <v>266347</v>
      </c>
      <c r="K38" s="144">
        <f t="shared" si="0"/>
        <v>199145.44</v>
      </c>
      <c r="L38" s="144">
        <f t="shared" si="0"/>
        <v>199145.44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39</v>
      </c>
      <c r="H39" s="61">
        <v>5</v>
      </c>
      <c r="I39" s="149">
        <f>SUM(I40)</f>
        <v>1151080</v>
      </c>
      <c r="J39" s="149">
        <f t="shared" si="0"/>
        <v>266347</v>
      </c>
      <c r="K39" s="149">
        <f t="shared" si="0"/>
        <v>199145.44</v>
      </c>
      <c r="L39" s="149">
        <f t="shared" si="0"/>
        <v>199145.44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39</v>
      </c>
      <c r="H40" s="61">
        <v>6</v>
      </c>
      <c r="I40" s="150">
        <v>1151080</v>
      </c>
      <c r="J40" s="151">
        <v>266347</v>
      </c>
      <c r="K40" s="151">
        <v>199145.44</v>
      </c>
      <c r="L40" s="151">
        <v>199145.44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41</v>
      </c>
      <c r="H43" s="61">
        <v>9</v>
      </c>
      <c r="I43" s="149">
        <f t="shared" ref="I43:L45" si="1">I44</f>
        <v>18003</v>
      </c>
      <c r="J43" s="148">
        <f t="shared" si="1"/>
        <v>4381</v>
      </c>
      <c r="K43" s="149">
        <f t="shared" si="1"/>
        <v>3001.03</v>
      </c>
      <c r="L43" s="148">
        <f t="shared" si="1"/>
        <v>3001.03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41</v>
      </c>
      <c r="H44" s="61">
        <v>10</v>
      </c>
      <c r="I44" s="149">
        <f t="shared" si="1"/>
        <v>18003</v>
      </c>
      <c r="J44" s="148">
        <f t="shared" si="1"/>
        <v>4381</v>
      </c>
      <c r="K44" s="148">
        <f t="shared" si="1"/>
        <v>3001.03</v>
      </c>
      <c r="L44" s="148">
        <f t="shared" si="1"/>
        <v>3001.03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41</v>
      </c>
      <c r="H45" s="61">
        <v>11</v>
      </c>
      <c r="I45" s="148">
        <f t="shared" si="1"/>
        <v>18003</v>
      </c>
      <c r="J45" s="148">
        <f t="shared" si="1"/>
        <v>4381</v>
      </c>
      <c r="K45" s="148">
        <f t="shared" si="1"/>
        <v>3001.03</v>
      </c>
      <c r="L45" s="148">
        <f t="shared" si="1"/>
        <v>3001.03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41</v>
      </c>
      <c r="H46" s="61">
        <v>12</v>
      </c>
      <c r="I46" s="152">
        <v>18003</v>
      </c>
      <c r="J46" s="151">
        <v>4381</v>
      </c>
      <c r="K46" s="151">
        <v>3001.03</v>
      </c>
      <c r="L46" s="151">
        <v>3001.03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42</v>
      </c>
      <c r="H47" s="61">
        <v>13</v>
      </c>
      <c r="I47" s="153">
        <f t="shared" ref="I47:L49" si="2">I48</f>
        <v>199000</v>
      </c>
      <c r="J47" s="154">
        <f t="shared" si="2"/>
        <v>57300</v>
      </c>
      <c r="K47" s="153">
        <f t="shared" si="2"/>
        <v>39216.339999999997</v>
      </c>
      <c r="L47" s="153">
        <f t="shared" si="2"/>
        <v>39216.339999999997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42</v>
      </c>
      <c r="H48" s="61">
        <v>14</v>
      </c>
      <c r="I48" s="148">
        <f t="shared" si="2"/>
        <v>199000</v>
      </c>
      <c r="J48" s="149">
        <f t="shared" si="2"/>
        <v>57300</v>
      </c>
      <c r="K48" s="148">
        <f t="shared" si="2"/>
        <v>39216.339999999997</v>
      </c>
      <c r="L48" s="149">
        <f t="shared" si="2"/>
        <v>39216.339999999997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42</v>
      </c>
      <c r="H49" s="61">
        <v>15</v>
      </c>
      <c r="I49" s="148">
        <f t="shared" si="2"/>
        <v>199000</v>
      </c>
      <c r="J49" s="149">
        <f t="shared" si="2"/>
        <v>57300</v>
      </c>
      <c r="K49" s="155">
        <f t="shared" si="2"/>
        <v>39216.339999999997</v>
      </c>
      <c r="L49" s="155">
        <f t="shared" si="2"/>
        <v>39216.339999999997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42</v>
      </c>
      <c r="H50" s="61">
        <v>16</v>
      </c>
      <c r="I50" s="156">
        <f>SUM(I51:I66)</f>
        <v>199000</v>
      </c>
      <c r="J50" s="156">
        <f>SUM(J51:J66)</f>
        <v>57300</v>
      </c>
      <c r="K50" s="157">
        <f>SUM(K51:K66)</f>
        <v>39216.339999999997</v>
      </c>
      <c r="L50" s="157">
        <f>SUM(L51:L66)</f>
        <v>39216.339999999997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43</v>
      </c>
      <c r="H51" s="61">
        <v>17</v>
      </c>
      <c r="I51" s="151">
        <v>43300</v>
      </c>
      <c r="J51" s="151">
        <v>11800</v>
      </c>
      <c r="K51" s="151">
        <v>7857.2</v>
      </c>
      <c r="L51" s="151">
        <v>7857.2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44</v>
      </c>
      <c r="H52" s="61">
        <v>18</v>
      </c>
      <c r="I52" s="151">
        <v>900</v>
      </c>
      <c r="J52" s="151">
        <v>900</v>
      </c>
      <c r="K52" s="151">
        <v>0</v>
      </c>
      <c r="L52" s="151">
        <v>0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45</v>
      </c>
      <c r="H53" s="61">
        <v>19</v>
      </c>
      <c r="I53" s="151">
        <v>600</v>
      </c>
      <c r="J53" s="151">
        <v>100</v>
      </c>
      <c r="K53" s="151">
        <v>96.28</v>
      </c>
      <c r="L53" s="151">
        <v>96.28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46</v>
      </c>
      <c r="H54" s="61">
        <v>20</v>
      </c>
      <c r="I54" s="151">
        <v>39800</v>
      </c>
      <c r="J54" s="151">
        <v>15000</v>
      </c>
      <c r="K54" s="151">
        <v>12839.81</v>
      </c>
      <c r="L54" s="151">
        <v>12839.81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47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48</v>
      </c>
      <c r="H56" s="61">
        <v>22</v>
      </c>
      <c r="I56" s="152">
        <v>200</v>
      </c>
      <c r="J56" s="151">
        <v>200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49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51</v>
      </c>
      <c r="H59" s="61">
        <v>25</v>
      </c>
      <c r="I59" s="152">
        <v>2400</v>
      </c>
      <c r="J59" s="151">
        <v>300</v>
      </c>
      <c r="K59" s="151">
        <v>242</v>
      </c>
      <c r="L59" s="151">
        <v>242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52</v>
      </c>
      <c r="H60" s="61">
        <v>26</v>
      </c>
      <c r="I60" s="152">
        <v>3200</v>
      </c>
      <c r="J60" s="151">
        <v>1100</v>
      </c>
      <c r="K60" s="151">
        <v>469</v>
      </c>
      <c r="L60" s="151">
        <v>469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53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54</v>
      </c>
      <c r="H62" s="61">
        <v>28</v>
      </c>
      <c r="I62" s="152">
        <v>55100</v>
      </c>
      <c r="J62" s="151">
        <v>18700</v>
      </c>
      <c r="K62" s="151">
        <v>14637.53</v>
      </c>
      <c r="L62" s="151">
        <v>14637.53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55</v>
      </c>
      <c r="H63" s="61">
        <v>29</v>
      </c>
      <c r="I63" s="152">
        <v>14000</v>
      </c>
      <c r="J63" s="151">
        <v>4000</v>
      </c>
      <c r="K63" s="151">
        <v>633.97</v>
      </c>
      <c r="L63" s="151">
        <v>633.97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56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57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58</v>
      </c>
      <c r="H66" s="61">
        <v>32</v>
      </c>
      <c r="I66" s="152">
        <v>39500</v>
      </c>
      <c r="J66" s="151">
        <v>5200</v>
      </c>
      <c r="K66" s="151">
        <v>2440.5500000000002</v>
      </c>
      <c r="L66" s="151">
        <v>2440.5500000000002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59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63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64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65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65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63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64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66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67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68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69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73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73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73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74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75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76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77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78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78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78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79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83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84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85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85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85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86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87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87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87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88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89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90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90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93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93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93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93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94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94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94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94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95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95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95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95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96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96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96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97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98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98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98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98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99</v>
      </c>
      <c r="H141" s="61">
        <v>107</v>
      </c>
      <c r="I141" s="149">
        <f>SUM(I142+I147+I155)</f>
        <v>120617</v>
      </c>
      <c r="J141" s="160">
        <f>SUM(J142+J147+J155)</f>
        <v>32347</v>
      </c>
      <c r="K141" s="149">
        <f>SUM(K142+K147+K155)</f>
        <v>16905.38</v>
      </c>
      <c r="L141" s="148">
        <f>SUM(L142+L147+L155)</f>
        <v>16905.38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100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100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103</v>
      </c>
      <c r="H147" s="61">
        <v>113</v>
      </c>
      <c r="I147" s="164">
        <f t="shared" ref="I147:L148" si="15">I148</f>
        <v>89140</v>
      </c>
      <c r="J147" s="163">
        <f t="shared" si="15"/>
        <v>30890</v>
      </c>
      <c r="K147" s="164">
        <f t="shared" si="15"/>
        <v>16076.83</v>
      </c>
      <c r="L147" s="155">
        <f t="shared" si="15"/>
        <v>16076.83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104</v>
      </c>
      <c r="H148" s="61">
        <v>114</v>
      </c>
      <c r="I148" s="149">
        <f t="shared" si="15"/>
        <v>89140</v>
      </c>
      <c r="J148" s="160">
        <f t="shared" si="15"/>
        <v>30890</v>
      </c>
      <c r="K148" s="149">
        <f t="shared" si="15"/>
        <v>16076.83</v>
      </c>
      <c r="L148" s="148">
        <f t="shared" si="15"/>
        <v>16076.83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104</v>
      </c>
      <c r="H149" s="61">
        <v>115</v>
      </c>
      <c r="I149" s="149">
        <f>SUM(I150:I151)</f>
        <v>89140</v>
      </c>
      <c r="J149" s="160">
        <f>SUM(J150:J151)</f>
        <v>30890</v>
      </c>
      <c r="K149" s="149">
        <f>SUM(K150:K151)</f>
        <v>16076.83</v>
      </c>
      <c r="L149" s="148">
        <f>SUM(L150:L151)</f>
        <v>16076.83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105</v>
      </c>
      <c r="H150" s="61">
        <v>116</v>
      </c>
      <c r="I150" s="151">
        <v>89140</v>
      </c>
      <c r="J150" s="151">
        <v>30890</v>
      </c>
      <c r="K150" s="151">
        <v>16076.83</v>
      </c>
      <c r="L150" s="151">
        <v>16076.83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106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107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107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107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108</v>
      </c>
      <c r="H155" s="61">
        <v>121</v>
      </c>
      <c r="I155" s="149">
        <f t="shared" ref="I155:L156" si="16">I156</f>
        <v>31477</v>
      </c>
      <c r="J155" s="160">
        <f t="shared" si="16"/>
        <v>1457</v>
      </c>
      <c r="K155" s="149">
        <f t="shared" si="16"/>
        <v>828.55</v>
      </c>
      <c r="L155" s="148">
        <f t="shared" si="16"/>
        <v>828.55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108</v>
      </c>
      <c r="H156" s="61">
        <v>122</v>
      </c>
      <c r="I156" s="157">
        <f t="shared" si="16"/>
        <v>31477</v>
      </c>
      <c r="J156" s="168">
        <f t="shared" si="16"/>
        <v>1457</v>
      </c>
      <c r="K156" s="157">
        <f t="shared" si="16"/>
        <v>828.55</v>
      </c>
      <c r="L156" s="156">
        <f t="shared" si="16"/>
        <v>828.55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108</v>
      </c>
      <c r="H157" s="61">
        <v>123</v>
      </c>
      <c r="I157" s="149">
        <f>SUM(I158:I159)</f>
        <v>31477</v>
      </c>
      <c r="J157" s="160">
        <f>SUM(J158:J159)</f>
        <v>1457</v>
      </c>
      <c r="K157" s="149">
        <f>SUM(K158:K159)</f>
        <v>828.55</v>
      </c>
      <c r="L157" s="148">
        <f>SUM(L158:L159)</f>
        <v>828.55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109</v>
      </c>
      <c r="H158" s="61">
        <v>124</v>
      </c>
      <c r="I158" s="170">
        <v>31477</v>
      </c>
      <c r="J158" s="170">
        <v>1457</v>
      </c>
      <c r="K158" s="170">
        <v>828.55</v>
      </c>
      <c r="L158" s="170">
        <v>828.55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113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114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115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116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116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116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117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118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118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118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118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119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123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124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125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126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127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128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129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130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131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132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132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133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133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134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135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136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137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137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138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139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143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144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145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146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146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146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147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147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147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148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149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153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153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153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154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154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155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156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157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158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159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154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160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160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161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162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162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163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164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165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166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167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168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169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169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173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174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175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176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176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177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178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179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179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183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184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185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185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185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186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186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186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187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187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188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189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169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169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173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174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193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194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194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195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196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197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197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198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199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203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203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203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186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186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186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187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187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188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189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204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205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169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169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173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174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193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206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206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207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208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209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209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213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214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215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215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216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186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186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186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217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217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218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219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168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168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169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173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174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193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206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206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207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208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209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209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213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215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215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215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186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186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186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217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217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218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219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222</v>
      </c>
      <c r="H370" s="61">
        <v>336</v>
      </c>
      <c r="I370" s="183">
        <f>SUM(I35+I186)</f>
        <v>1488700</v>
      </c>
      <c r="J370" s="183">
        <f>SUM(J35+J186)</f>
        <v>360375</v>
      </c>
      <c r="K370" s="183">
        <f>SUM(K35+K186)</f>
        <v>258268.19</v>
      </c>
      <c r="L370" s="183">
        <f>SUM(L35+L186)</f>
        <v>258268.19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223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224</v>
      </c>
      <c r="K372" s="222"/>
      <c r="L372" s="222"/>
    </row>
    <row r="373" spans="1:13" ht="18.75" customHeight="1">
      <c r="A373" s="139"/>
      <c r="B373" s="139"/>
      <c r="C373" s="139"/>
      <c r="D373" s="225" t="s">
        <v>225</v>
      </c>
      <c r="E373" s="225"/>
      <c r="F373" s="225"/>
      <c r="G373" s="225"/>
      <c r="H373" s="9"/>
      <c r="I373" s="140" t="s">
        <v>226</v>
      </c>
      <c r="K373" s="205" t="s">
        <v>227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228</v>
      </c>
      <c r="B375" s="224"/>
      <c r="C375" s="224"/>
      <c r="D375" s="224"/>
      <c r="E375" s="224"/>
      <c r="F375" s="224"/>
      <c r="G375" s="224"/>
      <c r="I375" s="141"/>
      <c r="J375" s="223" t="s">
        <v>229</v>
      </c>
      <c r="K375" s="223"/>
      <c r="L375" s="223"/>
    </row>
    <row r="376" spans="1:13" ht="33.75" customHeight="1">
      <c r="D376" s="206" t="s">
        <v>230</v>
      </c>
      <c r="E376" s="207"/>
      <c r="F376" s="207"/>
      <c r="G376" s="207"/>
      <c r="H376" s="142"/>
      <c r="I376" s="143" t="s">
        <v>226</v>
      </c>
      <c r="K376" s="205" t="s">
        <v>227</v>
      </c>
      <c r="L376" s="205"/>
    </row>
    <row r="377" spans="1:13" ht="7.5" customHeight="1"/>
    <row r="378" spans="1:13" ht="8.25" customHeight="1">
      <c r="H378" s="1" t="s">
        <v>231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2024-04-10T05:34:37Z</dcterms:modified>
  <cp:category/>
</cp:coreProperties>
</file>